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Лист1!$B$2:$Q$36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1" l="1"/>
  <c r="K36" i="1"/>
  <c r="H36" i="1"/>
  <c r="G36" i="1"/>
  <c r="F36" i="1"/>
  <c r="D36" i="1"/>
</calcChain>
</file>

<file path=xl/sharedStrings.xml><?xml version="1.0" encoding="utf-8"?>
<sst xmlns="http://schemas.openxmlformats.org/spreadsheetml/2006/main" count="128" uniqueCount="92">
  <si>
    <t>Код</t>
  </si>
  <si>
    <t>Наименование</t>
  </si>
  <si>
    <t>Численность постоянного населения</t>
  </si>
  <si>
    <t>ИБР (очередной финансовый год)</t>
  </si>
  <si>
    <t>Налоговый потенциал МР(ГО) на очередной финансовый год</t>
  </si>
  <si>
    <t>Налоговый потенциал МР(ГО) по прочим видам налогов на очередной финансовый год</t>
  </si>
  <si>
    <t>Налоговый потенциал МР(ГО)</t>
  </si>
  <si>
    <t>Индекс налогового потенциала МР(ГО)</t>
  </si>
  <si>
    <t>Критерий выравнивания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</si>
  <si>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</si>
  <si>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</si>
  <si>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</si>
  <si>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</si>
  <si>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</si>
  <si>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</si>
  <si>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</si>
  <si>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гр04</t>
  </si>
  <si>
    <t>гр10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</si>
  <si>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</si>
  <si>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</si>
  <si>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</si>
  <si>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</si>
  <si>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</si>
  <si>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</si>
  <si>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</si>
  <si>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</si>
  <si>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</si>
  <si>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</si>
  <si>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</si>
  <si>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</si>
  <si>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</si>
  <si>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</si>
  <si>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</si>
  <si>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</si>
  <si>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</si>
  <si>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</si>
  <si>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</si>
  <si>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</si>
  <si>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</si>
  <si>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</si>
  <si>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</si>
  <si>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</si>
  <si>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</si>
  <si>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</si>
  <si>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</si>
  <si>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</si>
  <si>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</si>
  <si>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</si>
  <si>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</si>
  <si>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</si>
  <si>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</si>
  <si>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</si>
  <si>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</si>
  <si>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</si>
  <si>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</si>
  <si>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</si>
  <si>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</si>
  <si>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</si>
  <si>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</si>
  <si>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</si>
  <si>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</si>
  <si>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</si>
  <si>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</si>
  <si>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</si>
  <si>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</si>
  <si>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</si>
  <si>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</si>
  <si>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</si>
  <si>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</si>
  <si>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</si>
  <si>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</si>
  <si>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</si>
  <si>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</si>
  <si>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</si>
  <si>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</si>
  <si>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Расчетный общий размер дотации МР(ГО) на очередной финансовый год</t>
  </si>
  <si>
    <t>Дотация МР и ГО, утвержденная Законом обюджете на первый год планового периода</t>
  </si>
  <si>
    <t>Отклонение размера дотации МР(ГО) от дотации, утвержденной Законом о бюджете на первый год планового периода</t>
  </si>
  <si>
    <t>Окончательный размер дотации из ОБ на очередной финансовый год</t>
  </si>
  <si>
    <t>гр05=гр03+гр04</t>
  </si>
  <si>
    <t>гр06=(гр05/СУММ(гр05))/(гр01/СУММ(гр01))</t>
  </si>
  <si>
    <t>гр07=гр06/гр02</t>
  </si>
  <si>
    <t xml:space="preserve">гр09=ЕСЛИ[гр08&gt;гр07;СУММ(гр05)/СУММ(гр01)*(гр08-гр07)*гр02*гр01;0]
</t>
  </si>
  <si>
    <t>гр11=гр09-гр10</t>
  </si>
  <si>
    <t>гр12=ЕСЛИ[гр11&lt;0;гр10;гр09]</t>
  </si>
  <si>
    <t>Уровень бюджетной обеспеченности МР(ГО)</t>
  </si>
  <si>
    <t xml:space="preserve">204.1.05 Расчет  дотации на выравнивание бюджетной обеспеченности МР(ГО) на 2022 год </t>
  </si>
  <si>
    <t>Дотации, отражающие отдельные показатели (условия)</t>
  </si>
  <si>
    <t>гр13</t>
  </si>
  <si>
    <t>гр14=гр12+гр13</t>
  </si>
  <si>
    <t xml:space="preserve">Всего дотации из ОБ на 2022 год
</t>
  </si>
  <si>
    <t>гр08=1.65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</si>
</sst>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8" fillId="33" borderId="15" xfId="0" applyFont="1" applyFill="1" applyBorder="1" applyAlignment="1">
      <alignment horizontal="right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/>
    <xf numFmtId="0" fontId="21" fillId="33" borderId="11" xfId="0" applyFont="1" applyFill="1" applyBorder="1"/>
    <xf numFmtId="0" fontId="18" fillId="33" borderId="15" xfId="0" applyFont="1" applyFill="1" applyBorder="1" applyAlignment="1">
      <alignment horizontal="left" vertical="top" shrinkToFit="1"/>
    </xf>
    <xf numFmtId="0" fontId="18" fillId="33" borderId="15" xfId="0" applyFont="1" applyFill="1" applyBorder="1" applyAlignment="1">
      <alignment horizontal="left" vertical="top" wrapText="1"/>
    </xf>
    <xf numFmtId="3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4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6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0" fontId="18" fillId="33" borderId="15" xfId="0" applyFont="1" applyFill="1" applyBorder="1"/>
    <xf numFmtId="0" fontId="20" fillId="33" borderId="15" xfId="0" applyFont="1" applyFill="1" applyBorder="1" applyAlignment="1">
      <alignment horizontal="right" vertical="top" wrapText="1"/>
    </xf>
    <xf numFmtId="3" fontId="18" fillId="33" borderId="15" xfId="0" applyNumberFormat="1" applyFont="1" applyFill="1" applyBorder="1" applyAlignment="1">
      <alignment horizontal="right" vertical="top" shrinkToFit="1"/>
    </xf>
    <xf numFmtId="164" fontId="18" fillId="33" borderId="15" xfId="0" applyNumberFormat="1" applyFont="1" applyFill="1" applyBorder="1" applyAlignment="1">
      <alignment horizontal="right" vertical="top" shrinkToFit="1"/>
    </xf>
    <xf numFmtId="165" fontId="18" fillId="33" borderId="15" xfId="0" applyNumberFormat="1" applyFont="1" applyFill="1" applyBorder="1" applyAlignment="1">
      <alignment horizontal="right" vertical="top" shrinkToFit="1"/>
    </xf>
    <xf numFmtId="166" fontId="18" fillId="33" borderId="15" xfId="0" applyNumberFormat="1" applyFont="1" applyFill="1" applyBorder="1" applyAlignment="1">
      <alignment horizontal="right" vertical="top" shrinkToFit="1"/>
    </xf>
    <xf numFmtId="0" fontId="18" fillId="33" borderId="16" xfId="0" applyFont="1" applyFill="1" applyBorder="1"/>
    <xf numFmtId="0" fontId="18" fillId="33" borderId="16" xfId="0" applyFont="1" applyFill="1" applyBorder="1" applyAlignment="1">
      <alignment shrinkToFit="1"/>
    </xf>
    <xf numFmtId="0" fontId="21" fillId="33" borderId="16" xfId="0" applyFont="1" applyFill="1" applyBorder="1" applyAlignment="1">
      <alignment shrinkToFit="1"/>
    </xf>
    <xf numFmtId="0" fontId="18" fillId="33" borderId="0" xfId="0" applyFont="1" applyFill="1" applyAlignment="1">
      <alignment shrinkToFit="1"/>
    </xf>
    <xf numFmtId="0" fontId="18" fillId="33" borderId="0" xfId="0" applyFont="1" applyFill="1" applyAlignment="1">
      <alignment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 applyProtection="1">
      <alignment horizontal="center" vertical="center" wrapTex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3" borderId="15" xfId="0" applyNumberFormat="1" applyFont="1" applyFill="1" applyBorder="1" applyAlignment="1">
      <alignment horizontal="right" vertical="top" shrinkToFit="1"/>
    </xf>
    <xf numFmtId="0" fontId="22" fillId="34" borderId="15" xfId="0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165" fontId="18" fillId="33" borderId="15" xfId="0" applyNumberFormat="1" applyFont="1" applyFill="1" applyBorder="1"/>
    <xf numFmtId="0" fontId="22" fillId="33" borderId="15" xfId="0" applyFont="1" applyFill="1" applyBorder="1" applyAlignment="1">
      <alignment horizontal="center" vertical="center"/>
    </xf>
    <xf numFmtId="49" fontId="18" fillId="33" borderId="12" xfId="0" applyNumberFormat="1" applyFont="1" applyFill="1" applyBorder="1" applyAlignment="1">
      <alignment horizontal="center" vertical="top" wrapText="1" shrinkToFit="1"/>
    </xf>
    <xf numFmtId="49" fontId="18" fillId="33" borderId="13" xfId="0" applyNumberFormat="1" applyFont="1" applyFill="1" applyBorder="1" applyAlignment="1">
      <alignment horizontal="center" vertical="top" wrapText="1" shrinkToFit="1"/>
    </xf>
    <xf numFmtId="49" fontId="18" fillId="33" borderId="14" xfId="0" applyNumberFormat="1" applyFont="1" applyFill="1" applyBorder="1" applyAlignment="1">
      <alignment horizontal="center" vertical="top" wrapText="1" shrinkToFi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3" xfId="0" applyFont="1" applyFill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top" wrapText="1"/>
    </xf>
    <xf numFmtId="0" fontId="18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18" fillId="33" borderId="10" xfId="0" applyFont="1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K9" sqref="K9"/>
    </sheetView>
  </sheetViews>
  <sheetFormatPr defaultRowHeight="15" x14ac:dyDescent="0.25"/>
  <cols>
    <col min="1" max="1" width="0" hidden="1" customWidth="1"/>
    <col min="2" max="2" width="4.140625" customWidth="1"/>
    <col min="3" max="3" width="23.7109375" customWidth="1"/>
    <col min="4" max="4" width="12.5703125" customWidth="1"/>
    <col min="5" max="5" width="10.5703125" customWidth="1"/>
    <col min="6" max="6" width="11.85546875" customWidth="1"/>
    <col min="7" max="7" width="12.5703125" customWidth="1"/>
    <col min="8" max="8" width="12.42578125" customWidth="1"/>
    <col min="9" max="9" width="13.7109375" customWidth="1"/>
    <col min="10" max="10" width="12" customWidth="1"/>
    <col min="11" max="11" width="11.140625" customWidth="1"/>
    <col min="12" max="12" width="15" customWidth="1"/>
    <col min="13" max="13" width="12.42578125" customWidth="1"/>
    <col min="14" max="14" width="13.85546875" customWidth="1"/>
    <col min="15" max="15" width="14.5703125" customWidth="1"/>
    <col min="16" max="16" width="12.7109375" customWidth="1"/>
    <col min="17" max="17" width="12.42578125" customWidth="1"/>
  </cols>
  <sheetData>
    <row r="1" spans="1:17" x14ac:dyDescent="0.25">
      <c r="A1" s="1"/>
      <c r="B1" s="1"/>
      <c r="C1" s="1"/>
      <c r="D1" s="43"/>
      <c r="E1" s="43"/>
      <c r="F1" s="43"/>
      <c r="G1" s="43"/>
      <c r="H1" s="43"/>
      <c r="I1" s="43"/>
      <c r="J1" s="43"/>
      <c r="K1" s="43"/>
      <c r="L1" s="1"/>
      <c r="M1" s="1"/>
      <c r="N1" s="1"/>
      <c r="O1" s="1"/>
      <c r="P1" s="1"/>
    </row>
    <row r="2" spans="1:17" ht="18" customHeight="1" x14ac:dyDescent="0.25">
      <c r="A2" s="1"/>
      <c r="B2" s="1"/>
      <c r="C2" s="44" t="s">
        <v>86</v>
      </c>
      <c r="D2" s="44"/>
      <c r="E2" s="44"/>
      <c r="F2" s="44"/>
      <c r="G2" s="44"/>
      <c r="H2" s="44"/>
      <c r="I2" s="44"/>
      <c r="J2" s="44"/>
      <c r="K2" s="44"/>
      <c r="L2" s="2"/>
      <c r="M2" s="3"/>
      <c r="N2" s="4"/>
      <c r="O2" s="4"/>
      <c r="P2" s="4"/>
    </row>
    <row r="3" spans="1:17" x14ac:dyDescent="0.25">
      <c r="A3" s="1"/>
      <c r="B3" s="5"/>
      <c r="C3" s="5"/>
      <c r="D3" s="45"/>
      <c r="E3" s="45"/>
      <c r="F3" s="45"/>
      <c r="G3" s="45"/>
      <c r="H3" s="45"/>
      <c r="I3" s="45"/>
      <c r="J3" s="45"/>
      <c r="K3" s="45"/>
      <c r="L3" s="1"/>
      <c r="M3" s="1"/>
      <c r="N3" s="1"/>
      <c r="O3" s="1"/>
      <c r="P3" s="1"/>
    </row>
    <row r="4" spans="1:17" ht="15" customHeight="1" x14ac:dyDescent="0.25">
      <c r="A4" s="6"/>
      <c r="B4" s="37" t="s">
        <v>0</v>
      </c>
      <c r="C4" s="37" t="s">
        <v>1</v>
      </c>
      <c r="D4" s="40" t="s">
        <v>2</v>
      </c>
      <c r="E4" s="40" t="s">
        <v>3</v>
      </c>
      <c r="F4" s="40" t="s">
        <v>4</v>
      </c>
      <c r="G4" s="40" t="s">
        <v>5</v>
      </c>
      <c r="H4" s="40" t="s">
        <v>6</v>
      </c>
      <c r="I4" s="40" t="s">
        <v>7</v>
      </c>
      <c r="J4" s="40" t="s">
        <v>85</v>
      </c>
      <c r="K4" s="40" t="s">
        <v>8</v>
      </c>
      <c r="L4" s="40" t="s">
        <v>75</v>
      </c>
      <c r="M4" s="40" t="s">
        <v>76</v>
      </c>
      <c r="N4" s="40" t="s">
        <v>77</v>
      </c>
      <c r="O4" s="40" t="s">
        <v>78</v>
      </c>
      <c r="P4" s="40" t="s">
        <v>87</v>
      </c>
      <c r="Q4" s="40" t="s">
        <v>90</v>
      </c>
    </row>
    <row r="5" spans="1:17" x14ac:dyDescent="0.25">
      <c r="A5" s="6"/>
      <c r="B5" s="38"/>
      <c r="C5" s="38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14.75" customHeight="1" x14ac:dyDescent="0.25">
      <c r="A6" s="6"/>
      <c r="B6" s="39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25.5" x14ac:dyDescent="0.25">
      <c r="A7" s="6"/>
      <c r="B7" s="7"/>
      <c r="C7" s="8" t="s">
        <v>9</v>
      </c>
      <c r="D7" s="9" t="s">
        <v>10</v>
      </c>
      <c r="E7" s="9"/>
      <c r="F7" s="9" t="s">
        <v>11</v>
      </c>
      <c r="G7" s="9" t="s">
        <v>11</v>
      </c>
      <c r="H7" s="9" t="s">
        <v>11</v>
      </c>
      <c r="I7" s="9"/>
      <c r="J7" s="9"/>
      <c r="K7" s="9"/>
      <c r="L7" s="29" t="s">
        <v>11</v>
      </c>
      <c r="M7" s="29" t="s">
        <v>11</v>
      </c>
      <c r="N7" s="29" t="s">
        <v>11</v>
      </c>
      <c r="O7" s="29" t="s">
        <v>11</v>
      </c>
      <c r="P7" s="29" t="s">
        <v>11</v>
      </c>
      <c r="Q7" s="36" t="s">
        <v>11</v>
      </c>
    </row>
    <row r="8" spans="1:17" ht="54" customHeight="1" x14ac:dyDescent="0.25">
      <c r="A8" s="6"/>
      <c r="B8" s="10"/>
      <c r="C8" s="8" t="s">
        <v>12</v>
      </c>
      <c r="D8" s="30" t="s">
        <v>13</v>
      </c>
      <c r="E8" s="30" t="s">
        <v>14</v>
      </c>
      <c r="F8" s="30" t="s">
        <v>15</v>
      </c>
      <c r="G8" s="30" t="s">
        <v>16</v>
      </c>
      <c r="H8" s="30" t="s">
        <v>79</v>
      </c>
      <c r="I8" s="33" t="s">
        <v>80</v>
      </c>
      <c r="J8" s="30" t="s">
        <v>81</v>
      </c>
      <c r="K8" s="30" t="s">
        <v>91</v>
      </c>
      <c r="L8" s="33" t="s">
        <v>82</v>
      </c>
      <c r="M8" s="30" t="s">
        <v>17</v>
      </c>
      <c r="N8" s="30" t="s">
        <v>83</v>
      </c>
      <c r="O8" s="30" t="s">
        <v>84</v>
      </c>
      <c r="P8" s="30" t="s">
        <v>88</v>
      </c>
      <c r="Q8" s="34" t="s">
        <v>89</v>
      </c>
    </row>
    <row r="9" spans="1:17" x14ac:dyDescent="0.25">
      <c r="A9" s="11" t="s">
        <v>18</v>
      </c>
      <c r="B9" s="12" t="s">
        <v>19</v>
      </c>
      <c r="C9" s="13" t="s">
        <v>20</v>
      </c>
      <c r="D9" s="14">
        <v>32971</v>
      </c>
      <c r="E9" s="15">
        <v>0.92645820000000001</v>
      </c>
      <c r="F9" s="16">
        <v>64785.5</v>
      </c>
      <c r="G9" s="16">
        <v>5480.2</v>
      </c>
      <c r="H9" s="16">
        <v>70265.7</v>
      </c>
      <c r="I9" s="17">
        <v>0.51306080080000005</v>
      </c>
      <c r="J9" s="17">
        <v>0.55378731690000005</v>
      </c>
      <c r="K9" s="17">
        <v>1.65</v>
      </c>
      <c r="L9" s="31">
        <v>139089.79999999999</v>
      </c>
      <c r="M9" s="31">
        <v>108161.3</v>
      </c>
      <c r="N9" s="31">
        <v>30928.5</v>
      </c>
      <c r="O9" s="31">
        <v>139089.79999999999</v>
      </c>
      <c r="P9" s="31">
        <v>22980.9</v>
      </c>
      <c r="Q9" s="35">
        <v>162070.69999999998</v>
      </c>
    </row>
    <row r="10" spans="1:17" x14ac:dyDescent="0.25">
      <c r="A10" s="11" t="s">
        <v>18</v>
      </c>
      <c r="B10" s="12" t="s">
        <v>21</v>
      </c>
      <c r="C10" s="13" t="s">
        <v>22</v>
      </c>
      <c r="D10" s="14">
        <v>401505</v>
      </c>
      <c r="E10" s="15">
        <v>0.89883159999999995</v>
      </c>
      <c r="F10" s="16">
        <v>2278944</v>
      </c>
      <c r="G10" s="16">
        <v>192776.1</v>
      </c>
      <c r="H10" s="16">
        <v>2471720.1</v>
      </c>
      <c r="I10" s="17">
        <v>1.4820604169</v>
      </c>
      <c r="J10" s="17">
        <v>1.6488744018999999</v>
      </c>
      <c r="K10" s="17">
        <v>1.65</v>
      </c>
      <c r="L10" s="31">
        <v>1687.3</v>
      </c>
      <c r="M10" s="31">
        <v>0</v>
      </c>
      <c r="N10" s="31">
        <v>1687.3</v>
      </c>
      <c r="O10" s="31">
        <v>1687.3</v>
      </c>
      <c r="P10" s="31">
        <v>390274.2</v>
      </c>
      <c r="Q10" s="35">
        <v>391961.5</v>
      </c>
    </row>
    <row r="11" spans="1:17" x14ac:dyDescent="0.25">
      <c r="A11" s="11" t="s">
        <v>18</v>
      </c>
      <c r="B11" s="12" t="s">
        <v>23</v>
      </c>
      <c r="C11" s="13" t="s">
        <v>24</v>
      </c>
      <c r="D11" s="14">
        <v>79936</v>
      </c>
      <c r="E11" s="15">
        <v>0.92287730000000001</v>
      </c>
      <c r="F11" s="16">
        <v>204207.7</v>
      </c>
      <c r="G11" s="16">
        <v>17273.900000000001</v>
      </c>
      <c r="H11" s="16">
        <v>221481.60000000001</v>
      </c>
      <c r="I11" s="17">
        <v>0.66704144229999995</v>
      </c>
      <c r="J11" s="17">
        <v>0.72278453730000003</v>
      </c>
      <c r="K11" s="17">
        <v>1.65</v>
      </c>
      <c r="L11" s="31">
        <v>284125</v>
      </c>
      <c r="M11" s="31">
        <v>225508.3</v>
      </c>
      <c r="N11" s="31">
        <v>58616.7</v>
      </c>
      <c r="O11" s="31">
        <v>284125</v>
      </c>
      <c r="P11" s="31">
        <v>59338.9</v>
      </c>
      <c r="Q11" s="35">
        <v>343463.9</v>
      </c>
    </row>
    <row r="12" spans="1:17" x14ac:dyDescent="0.25">
      <c r="A12" s="11" t="s">
        <v>18</v>
      </c>
      <c r="B12" s="12" t="s">
        <v>25</v>
      </c>
      <c r="C12" s="13" t="s">
        <v>26</v>
      </c>
      <c r="D12" s="14">
        <v>30336</v>
      </c>
      <c r="E12" s="15">
        <v>0.95007019999999998</v>
      </c>
      <c r="F12" s="16">
        <v>52751.9</v>
      </c>
      <c r="G12" s="16">
        <v>4462.3</v>
      </c>
      <c r="H12" s="16">
        <v>57214.2</v>
      </c>
      <c r="I12" s="17">
        <v>0.45404938430000003</v>
      </c>
      <c r="J12" s="17">
        <v>0.47791140519999997</v>
      </c>
      <c r="K12" s="17">
        <v>1.65</v>
      </c>
      <c r="L12" s="31">
        <v>140319.1</v>
      </c>
      <c r="M12" s="31">
        <v>109910.5</v>
      </c>
      <c r="N12" s="31">
        <v>30408.6</v>
      </c>
      <c r="O12" s="31">
        <v>140319.1</v>
      </c>
      <c r="P12" s="31">
        <v>20426.5</v>
      </c>
      <c r="Q12" s="35">
        <v>160745.60000000001</v>
      </c>
    </row>
    <row r="13" spans="1:17" x14ac:dyDescent="0.25">
      <c r="A13" s="11" t="s">
        <v>18</v>
      </c>
      <c r="B13" s="12" t="s">
        <v>27</v>
      </c>
      <c r="C13" s="13" t="s">
        <v>28</v>
      </c>
      <c r="D13" s="14">
        <v>31623</v>
      </c>
      <c r="E13" s="15">
        <v>0.97547870000000003</v>
      </c>
      <c r="F13" s="16">
        <v>160810.4</v>
      </c>
      <c r="G13" s="16">
        <v>13603</v>
      </c>
      <c r="H13" s="16">
        <v>174413.4</v>
      </c>
      <c r="I13" s="17">
        <v>1.3278051757</v>
      </c>
      <c r="J13" s="17">
        <v>1.3611831562000001</v>
      </c>
      <c r="K13" s="17">
        <v>1.65</v>
      </c>
      <c r="L13" s="31">
        <v>37007.199999999997</v>
      </c>
      <c r="M13" s="31">
        <v>32122</v>
      </c>
      <c r="N13" s="31">
        <v>4885.2</v>
      </c>
      <c r="O13" s="31">
        <v>37007.199999999997</v>
      </c>
      <c r="P13" s="31">
        <v>33578.199999999997</v>
      </c>
      <c r="Q13" s="35">
        <v>70585.399999999994</v>
      </c>
    </row>
    <row r="14" spans="1:17" x14ac:dyDescent="0.25">
      <c r="A14" s="11" t="s">
        <v>18</v>
      </c>
      <c r="B14" s="12" t="s">
        <v>29</v>
      </c>
      <c r="C14" s="13" t="s">
        <v>30</v>
      </c>
      <c r="D14" s="14">
        <v>56041</v>
      </c>
      <c r="E14" s="15">
        <v>0.9363996</v>
      </c>
      <c r="F14" s="16">
        <v>177496.7</v>
      </c>
      <c r="G14" s="16">
        <v>15014.5</v>
      </c>
      <c r="H14" s="16">
        <v>192511.2</v>
      </c>
      <c r="I14" s="17">
        <v>0.82700417459999997</v>
      </c>
      <c r="J14" s="17">
        <v>0.88317442099999999</v>
      </c>
      <c r="K14" s="17">
        <v>1.65</v>
      </c>
      <c r="L14" s="31">
        <v>167149.9</v>
      </c>
      <c r="M14" s="31">
        <v>134321.70000000001</v>
      </c>
      <c r="N14" s="31">
        <v>32828.199999999997</v>
      </c>
      <c r="O14" s="31">
        <v>167149.9</v>
      </c>
      <c r="P14" s="31">
        <v>38084.6</v>
      </c>
      <c r="Q14" s="35">
        <v>205234.5</v>
      </c>
    </row>
    <row r="15" spans="1:17" x14ac:dyDescent="0.25">
      <c r="A15" s="11" t="s">
        <v>18</v>
      </c>
      <c r="B15" s="12" t="s">
        <v>31</v>
      </c>
      <c r="C15" s="13" t="s">
        <v>32</v>
      </c>
      <c r="D15" s="14">
        <v>38888</v>
      </c>
      <c r="E15" s="15">
        <v>1.0021631</v>
      </c>
      <c r="F15" s="16">
        <v>102182.8</v>
      </c>
      <c r="G15" s="16">
        <v>8643.7000000000007</v>
      </c>
      <c r="H15" s="16">
        <v>110826.5</v>
      </c>
      <c r="I15" s="17">
        <v>0.6860971052</v>
      </c>
      <c r="J15" s="17">
        <v>0.68461621189999999</v>
      </c>
      <c r="K15" s="17">
        <v>1.65</v>
      </c>
      <c r="L15" s="31">
        <v>156277.5</v>
      </c>
      <c r="M15" s="31">
        <v>131062.2</v>
      </c>
      <c r="N15" s="31">
        <v>25215.3</v>
      </c>
      <c r="O15" s="31">
        <v>156277.5</v>
      </c>
      <c r="P15" s="31">
        <v>0</v>
      </c>
      <c r="Q15" s="35">
        <v>156277.5</v>
      </c>
    </row>
    <row r="16" spans="1:17" x14ac:dyDescent="0.25">
      <c r="A16" s="11" t="s">
        <v>18</v>
      </c>
      <c r="B16" s="12" t="s">
        <v>33</v>
      </c>
      <c r="C16" s="13" t="s">
        <v>34</v>
      </c>
      <c r="D16" s="14">
        <v>4162</v>
      </c>
      <c r="E16" s="15">
        <v>1.1674255</v>
      </c>
      <c r="F16" s="16">
        <v>5669.3</v>
      </c>
      <c r="G16" s="16">
        <v>479.6</v>
      </c>
      <c r="H16" s="16">
        <v>6148.9</v>
      </c>
      <c r="I16" s="17">
        <v>0.35567466510000001</v>
      </c>
      <c r="J16" s="17">
        <v>0.30466583530000002</v>
      </c>
      <c r="K16" s="17">
        <v>1.65</v>
      </c>
      <c r="L16" s="31">
        <v>27152.1</v>
      </c>
      <c r="M16" s="31">
        <v>29039.599999999999</v>
      </c>
      <c r="N16" s="31">
        <v>-1887.5</v>
      </c>
      <c r="O16" s="31">
        <v>29039.599999999999</v>
      </c>
      <c r="P16" s="31">
        <v>13896.9</v>
      </c>
      <c r="Q16" s="35">
        <v>42936.5</v>
      </c>
    </row>
    <row r="17" spans="1:17" x14ac:dyDescent="0.25">
      <c r="A17" s="11" t="s">
        <v>18</v>
      </c>
      <c r="B17" s="12" t="s">
        <v>35</v>
      </c>
      <c r="C17" s="13" t="s">
        <v>36</v>
      </c>
      <c r="D17" s="14">
        <v>16489</v>
      </c>
      <c r="E17" s="15">
        <v>1.0937866000000001</v>
      </c>
      <c r="F17" s="16">
        <v>20924.099999999999</v>
      </c>
      <c r="G17" s="16">
        <v>1770</v>
      </c>
      <c r="H17" s="16">
        <v>22694.1</v>
      </c>
      <c r="I17" s="17">
        <v>0.33134179689999999</v>
      </c>
      <c r="J17" s="17">
        <v>0.30293093450000003</v>
      </c>
      <c r="K17" s="17">
        <v>1.65</v>
      </c>
      <c r="L17" s="31">
        <v>100915.8</v>
      </c>
      <c r="M17" s="31">
        <v>91573.1</v>
      </c>
      <c r="N17" s="31">
        <v>9342.7000000000007</v>
      </c>
      <c r="O17" s="31">
        <v>100915.8</v>
      </c>
      <c r="P17" s="31">
        <v>13010</v>
      </c>
      <c r="Q17" s="35">
        <v>113925.8</v>
      </c>
    </row>
    <row r="18" spans="1:17" x14ac:dyDescent="0.25">
      <c r="A18" s="11" t="s">
        <v>18</v>
      </c>
      <c r="B18" s="12" t="s">
        <v>37</v>
      </c>
      <c r="C18" s="13" t="s">
        <v>38</v>
      </c>
      <c r="D18" s="14">
        <v>15328</v>
      </c>
      <c r="E18" s="15">
        <v>1.1075223000000001</v>
      </c>
      <c r="F18" s="16">
        <v>33992.800000000003</v>
      </c>
      <c r="G18" s="16">
        <v>2875.5</v>
      </c>
      <c r="H18" s="16">
        <v>36868.300000000003</v>
      </c>
      <c r="I18" s="17">
        <v>0.57906217589999998</v>
      </c>
      <c r="J18" s="17">
        <v>0.5228447101</v>
      </c>
      <c r="K18" s="17">
        <v>1.65</v>
      </c>
      <c r="L18" s="31">
        <v>79481.2</v>
      </c>
      <c r="M18" s="31">
        <v>65910.5</v>
      </c>
      <c r="N18" s="31">
        <v>13570.7</v>
      </c>
      <c r="O18" s="31">
        <v>79481.2</v>
      </c>
      <c r="P18" s="31">
        <v>4615.3</v>
      </c>
      <c r="Q18" s="35">
        <v>84096.5</v>
      </c>
    </row>
    <row r="19" spans="1:17" x14ac:dyDescent="0.25">
      <c r="A19" s="11" t="s">
        <v>18</v>
      </c>
      <c r="B19" s="12" t="s">
        <v>39</v>
      </c>
      <c r="C19" s="13" t="s">
        <v>40</v>
      </c>
      <c r="D19" s="14">
        <v>13949</v>
      </c>
      <c r="E19" s="15">
        <v>1.2768344</v>
      </c>
      <c r="F19" s="16">
        <v>28516.799999999999</v>
      </c>
      <c r="G19" s="16">
        <v>2412.1999999999998</v>
      </c>
      <c r="H19" s="16">
        <v>30929</v>
      </c>
      <c r="I19" s="17">
        <v>0.53380222690000001</v>
      </c>
      <c r="J19" s="17">
        <v>0.41806692150000002</v>
      </c>
      <c r="K19" s="17">
        <v>1.65</v>
      </c>
      <c r="L19" s="31">
        <v>91139.6</v>
      </c>
      <c r="M19" s="31">
        <v>75870</v>
      </c>
      <c r="N19" s="31">
        <v>15269.6</v>
      </c>
      <c r="O19" s="31">
        <v>91139.6</v>
      </c>
      <c r="P19" s="31">
        <v>7673.5</v>
      </c>
      <c r="Q19" s="35">
        <v>98813.1</v>
      </c>
    </row>
    <row r="20" spans="1:17" x14ac:dyDescent="0.25">
      <c r="A20" s="11" t="s">
        <v>18</v>
      </c>
      <c r="B20" s="12" t="s">
        <v>41</v>
      </c>
      <c r="C20" s="13" t="s">
        <v>42</v>
      </c>
      <c r="D20" s="14">
        <v>37451</v>
      </c>
      <c r="E20" s="15">
        <v>1.23485</v>
      </c>
      <c r="F20" s="16">
        <v>154542.20000000001</v>
      </c>
      <c r="G20" s="16">
        <v>13072.7</v>
      </c>
      <c r="H20" s="16">
        <v>167614.9</v>
      </c>
      <c r="I20" s="17">
        <v>1.0774739541</v>
      </c>
      <c r="J20" s="17">
        <v>0.87255452410000001</v>
      </c>
      <c r="K20" s="17">
        <v>1.65</v>
      </c>
      <c r="L20" s="31">
        <v>149344.79999999999</v>
      </c>
      <c r="M20" s="31">
        <v>125327.8</v>
      </c>
      <c r="N20" s="31">
        <v>24017</v>
      </c>
      <c r="O20" s="31">
        <v>149344.79999999999</v>
      </c>
      <c r="P20" s="31">
        <v>0</v>
      </c>
      <c r="Q20" s="35">
        <v>149344.79999999999</v>
      </c>
    </row>
    <row r="21" spans="1:17" x14ac:dyDescent="0.25">
      <c r="A21" s="11" t="s">
        <v>18</v>
      </c>
      <c r="B21" s="12" t="s">
        <v>43</v>
      </c>
      <c r="C21" s="13" t="s">
        <v>44</v>
      </c>
      <c r="D21" s="14">
        <v>7902</v>
      </c>
      <c r="E21" s="15">
        <v>1.2550854</v>
      </c>
      <c r="F21" s="16">
        <v>11934.4</v>
      </c>
      <c r="G21" s="16">
        <v>1009.5</v>
      </c>
      <c r="H21" s="16">
        <v>12943.9</v>
      </c>
      <c r="I21" s="17">
        <v>0.39435350089999999</v>
      </c>
      <c r="J21" s="17">
        <v>0.31420451620000001</v>
      </c>
      <c r="K21" s="17">
        <v>1.65</v>
      </c>
      <c r="L21" s="31">
        <v>55029.1</v>
      </c>
      <c r="M21" s="31">
        <v>40688.400000000001</v>
      </c>
      <c r="N21" s="31">
        <v>14340.7</v>
      </c>
      <c r="O21" s="31">
        <v>55029.1</v>
      </c>
      <c r="P21" s="31">
        <v>0</v>
      </c>
      <c r="Q21" s="35">
        <v>55029.1</v>
      </c>
    </row>
    <row r="22" spans="1:17" x14ac:dyDescent="0.25">
      <c r="A22" s="11" t="s">
        <v>18</v>
      </c>
      <c r="B22" s="12" t="s">
        <v>45</v>
      </c>
      <c r="C22" s="13" t="s">
        <v>46</v>
      </c>
      <c r="D22" s="14">
        <v>20138</v>
      </c>
      <c r="E22" s="15">
        <v>1.0368541</v>
      </c>
      <c r="F22" s="16">
        <v>59375.5</v>
      </c>
      <c r="G22" s="16">
        <v>5022.6000000000004</v>
      </c>
      <c r="H22" s="16">
        <v>64398.1</v>
      </c>
      <c r="I22" s="17">
        <v>0.76986450120000005</v>
      </c>
      <c r="J22" s="17">
        <v>0.74250032020000001</v>
      </c>
      <c r="K22" s="17">
        <v>1.65</v>
      </c>
      <c r="L22" s="31">
        <v>78708.7</v>
      </c>
      <c r="M22" s="31">
        <v>64574.5</v>
      </c>
      <c r="N22" s="31">
        <v>14134.2</v>
      </c>
      <c r="O22" s="31">
        <v>78708.7</v>
      </c>
      <c r="P22" s="31">
        <v>439.4</v>
      </c>
      <c r="Q22" s="35">
        <v>79148.099999999991</v>
      </c>
    </row>
    <row r="23" spans="1:17" x14ac:dyDescent="0.25">
      <c r="A23" s="11" t="s">
        <v>18</v>
      </c>
      <c r="B23" s="12" t="s">
        <v>47</v>
      </c>
      <c r="C23" s="13" t="s">
        <v>48</v>
      </c>
      <c r="D23" s="14">
        <v>19437</v>
      </c>
      <c r="E23" s="15">
        <v>1.0565974</v>
      </c>
      <c r="F23" s="16">
        <v>34417.699999999997</v>
      </c>
      <c r="G23" s="16">
        <v>2911.4</v>
      </c>
      <c r="H23" s="16">
        <v>37329.1</v>
      </c>
      <c r="I23" s="17">
        <v>0.46235532260000001</v>
      </c>
      <c r="J23" s="17">
        <v>0.43758892710000002</v>
      </c>
      <c r="K23" s="17">
        <v>1.65</v>
      </c>
      <c r="L23" s="31">
        <v>103426.3</v>
      </c>
      <c r="M23" s="31">
        <v>84593.2</v>
      </c>
      <c r="N23" s="31">
        <v>18833.099999999999</v>
      </c>
      <c r="O23" s="31">
        <v>103426.3</v>
      </c>
      <c r="P23" s="31">
        <v>0</v>
      </c>
      <c r="Q23" s="35">
        <v>103426.3</v>
      </c>
    </row>
    <row r="24" spans="1:17" x14ac:dyDescent="0.25">
      <c r="A24" s="11" t="s">
        <v>18</v>
      </c>
      <c r="B24" s="12" t="s">
        <v>49</v>
      </c>
      <c r="C24" s="13" t="s">
        <v>50</v>
      </c>
      <c r="D24" s="14">
        <v>17854</v>
      </c>
      <c r="E24" s="15">
        <v>1.2346870000000001</v>
      </c>
      <c r="F24" s="16">
        <v>39026.1</v>
      </c>
      <c r="G24" s="16">
        <v>3301.2</v>
      </c>
      <c r="H24" s="16">
        <v>42327.3</v>
      </c>
      <c r="I24" s="17">
        <v>0.57074565349999995</v>
      </c>
      <c r="J24" s="17">
        <v>0.46225938519999998</v>
      </c>
      <c r="K24" s="17">
        <v>1.65</v>
      </c>
      <c r="L24" s="31">
        <v>108756.8</v>
      </c>
      <c r="M24" s="31">
        <v>77534.5</v>
      </c>
      <c r="N24" s="31">
        <v>31222.3</v>
      </c>
      <c r="O24" s="31">
        <v>108756.8</v>
      </c>
      <c r="P24" s="31">
        <v>0</v>
      </c>
      <c r="Q24" s="35">
        <v>108756.8</v>
      </c>
    </row>
    <row r="25" spans="1:17" x14ac:dyDescent="0.25">
      <c r="A25" s="11" t="s">
        <v>18</v>
      </c>
      <c r="B25" s="12" t="s">
        <v>51</v>
      </c>
      <c r="C25" s="13" t="s">
        <v>52</v>
      </c>
      <c r="D25" s="14">
        <v>7738</v>
      </c>
      <c r="E25" s="15">
        <v>1.2478134000000001</v>
      </c>
      <c r="F25" s="16">
        <v>10464</v>
      </c>
      <c r="G25" s="16">
        <v>885.2</v>
      </c>
      <c r="H25" s="16">
        <v>11349.2</v>
      </c>
      <c r="I25" s="17">
        <v>0.35309705949999998</v>
      </c>
      <c r="J25" s="17">
        <v>0.28297264599999999</v>
      </c>
      <c r="K25" s="17">
        <v>1.65</v>
      </c>
      <c r="L25" s="31">
        <v>54827.4</v>
      </c>
      <c r="M25" s="31">
        <v>47458</v>
      </c>
      <c r="N25" s="31">
        <v>7369.4</v>
      </c>
      <c r="O25" s="31">
        <v>54827.4</v>
      </c>
      <c r="P25" s="31">
        <v>3123.3</v>
      </c>
      <c r="Q25" s="35">
        <v>57950.700000000004</v>
      </c>
    </row>
    <row r="26" spans="1:17" x14ac:dyDescent="0.25">
      <c r="A26" s="11" t="s">
        <v>18</v>
      </c>
      <c r="B26" s="12" t="s">
        <v>53</v>
      </c>
      <c r="C26" s="13" t="s">
        <v>54</v>
      </c>
      <c r="D26" s="14">
        <v>9124</v>
      </c>
      <c r="E26" s="15">
        <v>1.2375308</v>
      </c>
      <c r="F26" s="16">
        <v>21273</v>
      </c>
      <c r="G26" s="16">
        <v>1799.5</v>
      </c>
      <c r="H26" s="16">
        <v>23072.5</v>
      </c>
      <c r="I26" s="17">
        <v>0.60878922189999995</v>
      </c>
      <c r="J26" s="17">
        <v>0.49193864259999998</v>
      </c>
      <c r="K26" s="17">
        <v>1.65</v>
      </c>
      <c r="L26" s="31">
        <v>54314.400000000001</v>
      </c>
      <c r="M26" s="31">
        <v>49843.8</v>
      </c>
      <c r="N26" s="31">
        <v>4470.6000000000004</v>
      </c>
      <c r="O26" s="31">
        <v>54314.400000000001</v>
      </c>
      <c r="P26" s="31">
        <v>7651.5</v>
      </c>
      <c r="Q26" s="35">
        <v>61965.9</v>
      </c>
    </row>
    <row r="27" spans="1:17" x14ac:dyDescent="0.25">
      <c r="A27" s="11" t="s">
        <v>18</v>
      </c>
      <c r="B27" s="12" t="s">
        <v>55</v>
      </c>
      <c r="C27" s="13" t="s">
        <v>56</v>
      </c>
      <c r="D27" s="14">
        <v>5422</v>
      </c>
      <c r="E27" s="15">
        <v>1.2091723000000001</v>
      </c>
      <c r="F27" s="16">
        <v>9633.9</v>
      </c>
      <c r="G27" s="16">
        <v>814.9</v>
      </c>
      <c r="H27" s="16">
        <v>10448.799999999999</v>
      </c>
      <c r="I27" s="17">
        <v>0.4639428437</v>
      </c>
      <c r="J27" s="17">
        <v>0.3836862982</v>
      </c>
      <c r="K27" s="17">
        <v>1.65</v>
      </c>
      <c r="L27" s="31">
        <v>34485.1</v>
      </c>
      <c r="M27" s="31">
        <v>35949.5</v>
      </c>
      <c r="N27" s="31">
        <v>-1464.4</v>
      </c>
      <c r="O27" s="31">
        <v>35949.5</v>
      </c>
      <c r="P27" s="31">
        <v>20170.5</v>
      </c>
      <c r="Q27" s="35">
        <v>56120</v>
      </c>
    </row>
    <row r="28" spans="1:17" x14ac:dyDescent="0.25">
      <c r="A28" s="11" t="s">
        <v>18</v>
      </c>
      <c r="B28" s="12" t="s">
        <v>57</v>
      </c>
      <c r="C28" s="13" t="s">
        <v>58</v>
      </c>
      <c r="D28" s="14">
        <v>23094</v>
      </c>
      <c r="E28" s="15">
        <v>1.1004391</v>
      </c>
      <c r="F28" s="16">
        <v>72631.3</v>
      </c>
      <c r="G28" s="16">
        <v>6143.9</v>
      </c>
      <c r="H28" s="16">
        <v>78775.199999999997</v>
      </c>
      <c r="I28" s="17">
        <v>0.8211980887</v>
      </c>
      <c r="J28" s="17">
        <v>0.74624582920000004</v>
      </c>
      <c r="K28" s="17">
        <v>1.65</v>
      </c>
      <c r="L28" s="31">
        <v>95402.1</v>
      </c>
      <c r="M28" s="31">
        <v>71747.899999999994</v>
      </c>
      <c r="N28" s="31">
        <v>23654.2</v>
      </c>
      <c r="O28" s="31">
        <v>95402.1</v>
      </c>
      <c r="P28" s="31">
        <v>0</v>
      </c>
      <c r="Q28" s="35">
        <v>95402.1</v>
      </c>
    </row>
    <row r="29" spans="1:17" x14ac:dyDescent="0.25">
      <c r="A29" s="11" t="s">
        <v>18</v>
      </c>
      <c r="B29" s="12" t="s">
        <v>59</v>
      </c>
      <c r="C29" s="13" t="s">
        <v>60</v>
      </c>
      <c r="D29" s="14">
        <v>9854</v>
      </c>
      <c r="E29" s="15">
        <v>1.3179685000000001</v>
      </c>
      <c r="F29" s="16">
        <v>28880.7</v>
      </c>
      <c r="G29" s="16">
        <v>2443</v>
      </c>
      <c r="H29" s="16">
        <v>31323.7</v>
      </c>
      <c r="I29" s="17">
        <v>0.76527596720000002</v>
      </c>
      <c r="J29" s="17">
        <v>0.5806481469</v>
      </c>
      <c r="K29" s="17">
        <v>1.65</v>
      </c>
      <c r="L29" s="31">
        <v>57687.4</v>
      </c>
      <c r="M29" s="31">
        <v>52626.8</v>
      </c>
      <c r="N29" s="31">
        <v>5060.6000000000004</v>
      </c>
      <c r="O29" s="31">
        <v>57687.4</v>
      </c>
      <c r="P29" s="31">
        <v>15622.3</v>
      </c>
      <c r="Q29" s="35">
        <v>73309.7</v>
      </c>
    </row>
    <row r="30" spans="1:17" x14ac:dyDescent="0.25">
      <c r="A30" s="11" t="s">
        <v>18</v>
      </c>
      <c r="B30" s="12" t="s">
        <v>61</v>
      </c>
      <c r="C30" s="13" t="s">
        <v>62</v>
      </c>
      <c r="D30" s="14">
        <v>32318</v>
      </c>
      <c r="E30" s="15">
        <v>1.1179688999999999</v>
      </c>
      <c r="F30" s="16">
        <v>79995.399999999994</v>
      </c>
      <c r="G30" s="16">
        <v>6766.8</v>
      </c>
      <c r="H30" s="16">
        <v>86762.2</v>
      </c>
      <c r="I30" s="17">
        <v>0.64631413790000003</v>
      </c>
      <c r="J30" s="17">
        <v>0.57811459499999995</v>
      </c>
      <c r="K30" s="17">
        <v>1.65</v>
      </c>
      <c r="L30" s="31">
        <v>160866.29999999999</v>
      </c>
      <c r="M30" s="31">
        <v>129776.8</v>
      </c>
      <c r="N30" s="31">
        <v>31089.5</v>
      </c>
      <c r="O30" s="31">
        <v>160866.29999999999</v>
      </c>
      <c r="P30" s="31">
        <v>0</v>
      </c>
      <c r="Q30" s="35">
        <v>160866.29999999999</v>
      </c>
    </row>
    <row r="31" spans="1:17" x14ac:dyDescent="0.25">
      <c r="A31" s="11" t="s">
        <v>18</v>
      </c>
      <c r="B31" s="12" t="s">
        <v>63</v>
      </c>
      <c r="C31" s="13" t="s">
        <v>64</v>
      </c>
      <c r="D31" s="14">
        <v>10195</v>
      </c>
      <c r="E31" s="15">
        <v>1.1433671000000001</v>
      </c>
      <c r="F31" s="16">
        <v>21179.7</v>
      </c>
      <c r="G31" s="16">
        <v>1791.6</v>
      </c>
      <c r="H31" s="16">
        <v>22971.3</v>
      </c>
      <c r="I31" s="17">
        <v>0.54244526230000001</v>
      </c>
      <c r="J31" s="17">
        <v>0.47442790880000002</v>
      </c>
      <c r="K31" s="17">
        <v>1.65</v>
      </c>
      <c r="L31" s="31">
        <v>56920</v>
      </c>
      <c r="M31" s="31">
        <v>46153.2</v>
      </c>
      <c r="N31" s="31">
        <v>10766.8</v>
      </c>
      <c r="O31" s="31">
        <v>56920</v>
      </c>
      <c r="P31" s="31">
        <v>393.1</v>
      </c>
      <c r="Q31" s="35">
        <v>57313.1</v>
      </c>
    </row>
    <row r="32" spans="1:17" x14ac:dyDescent="0.25">
      <c r="A32" s="11" t="s">
        <v>18</v>
      </c>
      <c r="B32" s="12" t="s">
        <v>65</v>
      </c>
      <c r="C32" s="13" t="s">
        <v>66</v>
      </c>
      <c r="D32" s="14">
        <v>10315</v>
      </c>
      <c r="E32" s="15">
        <v>1.5322287000000001</v>
      </c>
      <c r="F32" s="16">
        <v>18669.2</v>
      </c>
      <c r="G32" s="16">
        <v>1579.2</v>
      </c>
      <c r="H32" s="16">
        <v>20248.400000000001</v>
      </c>
      <c r="I32" s="17">
        <v>0.47258404599999998</v>
      </c>
      <c r="J32" s="17">
        <v>0.30842918289999999</v>
      </c>
      <c r="K32" s="17">
        <v>1.65</v>
      </c>
      <c r="L32" s="31">
        <v>88074.2</v>
      </c>
      <c r="M32" s="31">
        <v>76041.899999999994</v>
      </c>
      <c r="N32" s="31">
        <v>12032.3</v>
      </c>
      <c r="O32" s="31">
        <v>88074.2</v>
      </c>
      <c r="P32" s="31">
        <v>4646</v>
      </c>
      <c r="Q32" s="35">
        <v>92720.2</v>
      </c>
    </row>
    <row r="33" spans="1:17" x14ac:dyDescent="0.25">
      <c r="A33" s="11" t="s">
        <v>18</v>
      </c>
      <c r="B33" s="12" t="s">
        <v>67</v>
      </c>
      <c r="C33" s="13" t="s">
        <v>68</v>
      </c>
      <c r="D33" s="14">
        <v>20547</v>
      </c>
      <c r="E33" s="15">
        <v>1.1454059999999999</v>
      </c>
      <c r="F33" s="16">
        <v>25431.8</v>
      </c>
      <c r="G33" s="16">
        <v>2151.3000000000002</v>
      </c>
      <c r="H33" s="16">
        <v>27583.1</v>
      </c>
      <c r="I33" s="17">
        <v>0.32318576970000001</v>
      </c>
      <c r="J33" s="17">
        <v>0.28215826500000002</v>
      </c>
      <c r="K33" s="17">
        <v>1.65</v>
      </c>
      <c r="L33" s="31">
        <v>133716.9</v>
      </c>
      <c r="M33" s="31">
        <v>105093</v>
      </c>
      <c r="N33" s="31">
        <v>28623.9</v>
      </c>
      <c r="O33" s="31">
        <v>133716.9</v>
      </c>
      <c r="P33" s="31">
        <v>0</v>
      </c>
      <c r="Q33" s="35">
        <v>133716.9</v>
      </c>
    </row>
    <row r="34" spans="1:17" x14ac:dyDescent="0.25">
      <c r="A34" s="11" t="s">
        <v>18</v>
      </c>
      <c r="B34" s="12" t="s">
        <v>69</v>
      </c>
      <c r="C34" s="13" t="s">
        <v>70</v>
      </c>
      <c r="D34" s="14">
        <v>21942</v>
      </c>
      <c r="E34" s="15">
        <v>1.0212041999999999</v>
      </c>
      <c r="F34" s="16">
        <v>43023</v>
      </c>
      <c r="G34" s="16">
        <v>3639.3</v>
      </c>
      <c r="H34" s="16">
        <v>46662.3</v>
      </c>
      <c r="I34" s="17">
        <v>0.51197353000000001</v>
      </c>
      <c r="J34" s="17">
        <v>0.50134295370000004</v>
      </c>
      <c r="K34" s="17">
        <v>1.65</v>
      </c>
      <c r="L34" s="31">
        <v>106910.8</v>
      </c>
      <c r="M34" s="31">
        <v>92115</v>
      </c>
      <c r="N34" s="31">
        <v>14795.8</v>
      </c>
      <c r="O34" s="31">
        <v>106910.8</v>
      </c>
      <c r="P34" s="31">
        <v>6924.1</v>
      </c>
      <c r="Q34" s="35">
        <v>113834.90000000001</v>
      </c>
    </row>
    <row r="35" spans="1:17" x14ac:dyDescent="0.25">
      <c r="A35" s="11" t="s">
        <v>18</v>
      </c>
      <c r="B35" s="12" t="s">
        <v>71</v>
      </c>
      <c r="C35" s="13" t="s">
        <v>72</v>
      </c>
      <c r="D35" s="14">
        <v>12473</v>
      </c>
      <c r="E35" s="15">
        <v>1.4404995</v>
      </c>
      <c r="F35" s="16">
        <v>19381.2</v>
      </c>
      <c r="G35" s="16">
        <v>1639.5</v>
      </c>
      <c r="H35" s="16">
        <v>21020.7</v>
      </c>
      <c r="I35" s="17">
        <v>0.40572692430000001</v>
      </c>
      <c r="J35" s="17">
        <v>0.28165710869999999</v>
      </c>
      <c r="K35" s="17">
        <v>1.65</v>
      </c>
      <c r="L35" s="31">
        <v>102122.5</v>
      </c>
      <c r="M35" s="31">
        <v>93159.6</v>
      </c>
      <c r="N35" s="31">
        <v>8962.9</v>
      </c>
      <c r="O35" s="31">
        <v>102122.5</v>
      </c>
      <c r="P35" s="31">
        <v>7566.4</v>
      </c>
      <c r="Q35" s="35">
        <v>109688.9</v>
      </c>
    </row>
    <row r="36" spans="1:17" x14ac:dyDescent="0.25">
      <c r="A36" s="6"/>
      <c r="B36" s="18"/>
      <c r="C36" s="19" t="s">
        <v>73</v>
      </c>
      <c r="D36" s="20">
        <f ca="1">SUMIF(INDIRECT("R1C1",FALSE):INDIRECT("R65000C1",FALSE),"=1",INDIRECT("R1C[0]",FALSE):INDIRECT("R65000C[0]",FALSE))</f>
        <v>987032</v>
      </c>
      <c r="E36" s="21" t="s">
        <v>74</v>
      </c>
      <c r="F36" s="22">
        <f ca="1">SUMIF(INDIRECT("R1C1",FALSE):INDIRECT("R65000C1",FALSE),"=1",INDIRECT("R1C[0]",FALSE):INDIRECT("R65000C[0]",FALSE))</f>
        <v>3780141.1</v>
      </c>
      <c r="G36" s="22">
        <f ca="1">SUMIF(INDIRECT("R1C1",FALSE):INDIRECT("R65000C1",FALSE),"=1",INDIRECT("R1C[0]",FALSE):INDIRECT("R65000C[0]",FALSE))</f>
        <v>319762.60000000009</v>
      </c>
      <c r="H36" s="22">
        <f ca="1">SUMIF(INDIRECT("R1C1",FALSE):INDIRECT("R65000C1",FALSE),"=1",INDIRECT("R1C[0]",FALSE):INDIRECT("R65000C[0]",FALSE))</f>
        <v>4099903.7000000007</v>
      </c>
      <c r="I36" s="23" t="s">
        <v>74</v>
      </c>
      <c r="J36" s="23" t="s">
        <v>74</v>
      </c>
      <c r="K36" s="23">
        <f ca="1">SUMIF(INDIRECT("R1C1",FALSE):INDIRECT("R65000C1",FALSE),"=1",INDIRECT("R1C[0]",FALSE):INDIRECT("R65000C[0]",FALSE))/COUNTIF(INDIRECT("R1C1",FALSE):INDIRECT("R65000C1",FALSE),"=1")</f>
        <v>1.649999999999999</v>
      </c>
      <c r="L36" s="32">
        <v>2664937.2999999998</v>
      </c>
      <c r="M36" s="32">
        <v>2196163.1</v>
      </c>
      <c r="N36" s="32">
        <v>468774.19999999995</v>
      </c>
      <c r="O36" s="32">
        <v>2668289.1999999997</v>
      </c>
      <c r="P36" s="32">
        <v>670415.6</v>
      </c>
      <c r="Q36" s="32">
        <f>SUM(Q9:Q35)</f>
        <v>3338704.8</v>
      </c>
    </row>
    <row r="37" spans="1:17" x14ac:dyDescent="0.25">
      <c r="A37" s="1"/>
      <c r="B37" s="24"/>
      <c r="C37" s="25"/>
      <c r="D37" s="26"/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1"/>
      <c r="P37" s="1"/>
    </row>
    <row r="38" spans="1:17" x14ac:dyDescent="0.25">
      <c r="A38" s="1"/>
      <c r="B38" s="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7" x14ac:dyDescent="0.25">
      <c r="A39" s="1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1"/>
    </row>
  </sheetData>
  <mergeCells count="19">
    <mergeCell ref="P4:P6"/>
    <mergeCell ref="Q4:Q6"/>
    <mergeCell ref="D1:K1"/>
    <mergeCell ref="C2:K2"/>
    <mergeCell ref="D3:K3"/>
    <mergeCell ref="G4:G6"/>
    <mergeCell ref="H4:H6"/>
    <mergeCell ref="I4:I6"/>
    <mergeCell ref="J4:J6"/>
    <mergeCell ref="O4:O6"/>
    <mergeCell ref="L4:L6"/>
    <mergeCell ref="M4:M6"/>
    <mergeCell ref="N4:N6"/>
    <mergeCell ref="K4:K6"/>
    <mergeCell ref="B4:B6"/>
    <mergeCell ref="C4:C6"/>
    <mergeCell ref="D4:D6"/>
    <mergeCell ref="E4:E6"/>
    <mergeCell ref="F4:F6"/>
  </mergeCells>
  <pageMargins left="0" right="0" top="0.59055118110236227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2021-11-30T07:42:58Z</cp:lastPrinted>
  <dcterms:created xsi:type="dcterms:W3CDTF">2021-11-24T14:02:13Z</dcterms:created>
  <dcterms:modified xsi:type="dcterms:W3CDTF">2021-12-01T08:29:33Z</dcterms:modified>
</cp:coreProperties>
</file>